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3"/>
  </bookViews>
  <sheets>
    <sheet name="Tender" sheetId="12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10" l="1"/>
  <c r="A2" i="10"/>
  <c r="A2" i="11" l="1"/>
  <c r="B10" i="12"/>
  <c r="B9" i="12"/>
  <c r="A5" i="12"/>
  <c r="A4" i="12"/>
  <c r="L12" i="1" l="1"/>
  <c r="C10" i="12" s="1"/>
  <c r="L10" i="1"/>
  <c r="C9" i="12" l="1"/>
  <c r="A3" i="11"/>
</calcChain>
</file>

<file path=xl/sharedStrings.xml><?xml version="1.0" encoding="utf-8"?>
<sst xmlns="http://schemas.openxmlformats.org/spreadsheetml/2006/main" count="47" uniqueCount="40">
  <si>
    <t>Sr.</t>
  </si>
  <si>
    <t>Description of work</t>
  </si>
  <si>
    <t>Unit</t>
  </si>
  <si>
    <t>Amount</t>
  </si>
  <si>
    <t>Sub Total</t>
  </si>
  <si>
    <t>Sr. No.</t>
  </si>
  <si>
    <t>Descrioption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</si>
  <si>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</si>
  <si>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</si>
  <si>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</si>
  <si>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</si>
  <si>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</si>
  <si>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</si>
  <si>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</si>
  <si>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</si>
  <si>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</si>
  <si>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Qauntity:- </t>
  </si>
  <si>
    <t>Ground Level</t>
  </si>
  <si>
    <t xml:space="preserve"> Total</t>
  </si>
  <si>
    <t>Unit Rate</t>
  </si>
  <si>
    <t>MEASUREMENTS</t>
  </si>
  <si>
    <t>Quantity/cost</t>
  </si>
  <si>
    <t>ABSTRACT OF QUANTITY &amp; COST</t>
  </si>
  <si>
    <t xml:space="preserve">Housing Urban Development &amp; Public Health Engineering Department Division Hafizabad </t>
  </si>
  <si>
    <t>Main Gate</t>
  </si>
  <si>
    <t>0.75 HP Goldamatic deep well injector</t>
  </si>
  <si>
    <t>Quantity</t>
  </si>
  <si>
    <t>Job</t>
  </si>
  <si>
    <t>Providing &amp; fitting of 2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</si>
  <si>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Scope of work (detail &amp; specs are in BOQs)</t>
  </si>
  <si>
    <t xml:space="preserve">Providing &amp; fitting of Master fiberglass water tank horizontal having a capacity of  200 gallon (Model 1 H 03) (size Length 61''x width 35'' x Height 34'') or supper tuff model EUHD 66-01 (horizontal) on existing toilet roof, connecting the tank with existing water supply with 19 mm PPRC pipe (30-40 feet), in all respect, socket, elbows, full port gate valve brass 19-25 mm (Sartaj/HUIBO)   </t>
  </si>
  <si>
    <t xml:space="preserve">Brick foundation 1.5'x1.5'x1' in 1.4 cement mortor with cement plaster of 1:4 </t>
  </si>
  <si>
    <t>2'' thick PCC in 1:2:4</t>
  </si>
  <si>
    <t>Contractor's Signature &amp; Seal ___________________________________</t>
  </si>
  <si>
    <t>Date _____________________</t>
  </si>
  <si>
    <t>Amount in words ___________________________________________________________________________</t>
  </si>
  <si>
    <t>Government Boys primary School 74-RB UC 21 District Faisalabad</t>
  </si>
  <si>
    <t xml:space="preserve">Providing and fitting of fiber water tank 200 gallons, 2 no of wash basins  </t>
  </si>
  <si>
    <t>1- water tank 200 GLN</t>
  </si>
  <si>
    <t>2- wash basins 2 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</si>
</sst>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b/>
      <sz val="10"/>
      <color indexed="8"/>
      <name val="Plan"/>
      <family val="2"/>
    </font>
    <font>
      <sz val="10"/>
      <name val="Arial"/>
      <family val="2"/>
    </font>
    <font>
      <b/>
      <sz val="14"/>
      <color indexed="8"/>
      <name val="Plan"/>
      <family val="2"/>
    </font>
    <font>
      <b/>
      <sz val="14"/>
      <color indexed="8"/>
      <name val="Plan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Vertical">
        <bgColor theme="0"/>
      </patternFill>
    </fill>
    <fill>
      <patternFill patternType="solid">
        <fgColor theme="2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2" borderId="4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7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3" xfId="0" applyFill="1" applyBorder="1"/>
    <xf numFmtId="0" fontId="0" fillId="4" borderId="7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/>
    <xf numFmtId="0" fontId="9" fillId="2" borderId="4" xfId="0" applyFont="1" applyFill="1" applyBorder="1"/>
    <xf numFmtId="0" fontId="0" fillId="0" borderId="0" xfId="0" applyBorder="1"/>
    <xf numFmtId="0" fontId="9" fillId="2" borderId="0" xfId="0" applyFont="1" applyFill="1" applyBorder="1"/>
    <xf numFmtId="0" fontId="0" fillId="2" borderId="22" xfId="0" applyFill="1" applyBorder="1"/>
    <xf numFmtId="0" fontId="0" fillId="2" borderId="23" xfId="0" applyFill="1" applyBorder="1"/>
    <xf numFmtId="0" fontId="0" fillId="5" borderId="3" xfId="0" applyFill="1" applyBorder="1"/>
    <xf numFmtId="0" fontId="10" fillId="2" borderId="0" xfId="0" applyFont="1" applyFill="1" applyBorder="1"/>
    <xf numFmtId="0" fontId="0" fillId="2" borderId="20" xfId="0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" fontId="4" fillId="0" borderId="12" xfId="0" applyNumberFormat="1" applyFont="1" applyBorder="1"/>
    <xf numFmtId="0" fontId="4" fillId="3" borderId="12" xfId="0" applyFont="1" applyFill="1" applyBorder="1" applyAlignment="1">
      <alignment horizontal="center"/>
    </xf>
    <xf numFmtId="0" fontId="17" fillId="3" borderId="12" xfId="0" applyFont="1" applyFill="1" applyBorder="1" applyAlignment="1">
      <alignment wrapText="1"/>
    </xf>
    <xf numFmtId="0" fontId="17" fillId="3" borderId="12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18" fillId="0" borderId="12" xfId="0" applyFont="1" applyBorder="1"/>
    <xf numFmtId="0" fontId="19" fillId="0" borderId="12" xfId="0" applyFont="1" applyFill="1" applyBorder="1" applyAlignment="1">
      <alignment horizontal="center"/>
    </xf>
    <xf numFmtId="1" fontId="4" fillId="0" borderId="12" xfId="0" applyNumberFormat="1" applyFont="1" applyBorder="1" applyAlignment="1">
      <alignment horizontal="justify"/>
    </xf>
    <xf numFmtId="0" fontId="4" fillId="0" borderId="8" xfId="0" applyFont="1" applyBorder="1" applyAlignment="1">
      <alignment horizontal="center"/>
    </xf>
    <xf numFmtId="1" fontId="17" fillId="3" borderId="12" xfId="0" applyNumberFormat="1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8" fillId="0" borderId="11" xfId="0" applyFont="1" applyBorder="1"/>
    <xf numFmtId="0" fontId="18" fillId="0" borderId="25" xfId="0" applyFont="1" applyBorder="1"/>
    <xf numFmtId="0" fontId="11" fillId="0" borderId="26" xfId="0" applyFont="1" applyBorder="1"/>
    <xf numFmtId="0" fontId="18" fillId="0" borderId="27" xfId="0" applyFont="1" applyBorder="1"/>
    <xf numFmtId="0" fontId="3" fillId="6" borderId="1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0" fillId="4" borderId="31" xfId="0" applyFill="1" applyBorder="1"/>
    <xf numFmtId="0" fontId="0" fillId="4" borderId="32" xfId="0" applyFill="1" applyBorder="1"/>
    <xf numFmtId="0" fontId="20" fillId="2" borderId="0" xfId="0" applyFont="1" applyFill="1" applyBorder="1"/>
    <xf numFmtId="0" fontId="21" fillId="0" borderId="27" xfId="0" applyFont="1" applyBorder="1"/>
    <xf numFmtId="0" fontId="21" fillId="0" borderId="28" xfId="0" applyFont="1" applyBorder="1"/>
    <xf numFmtId="0" fontId="0" fillId="2" borderId="0" xfId="0" applyFill="1"/>
    <xf numFmtId="0" fontId="9" fillId="2" borderId="2" xfId="0" applyFont="1" applyFill="1" applyBorder="1"/>
    <xf numFmtId="1" fontId="2" fillId="0" borderId="0" xfId="0" applyNumberFormat="1" applyFont="1"/>
    <xf numFmtId="164" fontId="0" fillId="0" borderId="0" xfId="0" applyNumberFormat="1"/>
    <xf numFmtId="0" fontId="23" fillId="0" borderId="0" xfId="0" applyFont="1"/>
    <xf numFmtId="0" fontId="0" fillId="4" borderId="16" xfId="0" applyFill="1" applyBorder="1"/>
    <xf numFmtId="0" fontId="9" fillId="2" borderId="0" xfId="0" applyFont="1" applyFill="1" applyBorder="1" applyAlignment="1">
      <alignment textRotation="90"/>
    </xf>
    <xf numFmtId="0" fontId="10" fillId="2" borderId="0" xfId="0" applyFont="1" applyFill="1" applyBorder="1" applyAlignment="1">
      <alignment wrapText="1"/>
    </xf>
    <xf numFmtId="0" fontId="0" fillId="2" borderId="32" xfId="0" applyFill="1" applyBorder="1"/>
    <xf numFmtId="0" fontId="10" fillId="2" borderId="5" xfId="0" applyFont="1" applyFill="1" applyBorder="1" applyAlignment="1">
      <alignment wrapText="1"/>
    </xf>
    <xf numFmtId="0" fontId="14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wrapText="1"/>
    </xf>
    <xf numFmtId="0" fontId="11" fillId="0" borderId="27" xfId="0" applyFont="1" applyBorder="1" applyAlignment="1">
      <alignment horizontal="left"/>
    </xf>
    <xf numFmtId="0" fontId="8" fillId="0" borderId="29" xfId="0" applyFont="1" applyBorder="1" applyAlignment="1">
      <alignment horizontal="left" wrapText="1"/>
    </xf>
    <xf numFmtId="0" fontId="8" fillId="0" borderId="30" xfId="0" applyFont="1" applyBorder="1" applyAlignment="1">
      <alignment horizontal="left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/>
    </xf>
    <xf numFmtId="0" fontId="1" fillId="6" borderId="25" xfId="0" applyFont="1" applyFill="1" applyBorder="1" applyAlignment="1">
      <alignment horizontal="center"/>
    </xf>
    <xf numFmtId="0" fontId="22" fillId="2" borderId="7" xfId="0" applyFont="1" applyFill="1" applyBorder="1" applyAlignment="1">
      <alignment horizontal="center" wrapText="1"/>
    </xf>
    <xf numFmtId="0" fontId="22" fillId="2" borderId="14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/>
    </xf>
    <xf numFmtId="0" fontId="22" fillId="2" borderId="1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wrapText="1"/>
    </xf>
    <xf numFmtId="0" fontId="24" fillId="2" borderId="14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24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110728</xdr:colOff>
      <xdr:row>28</xdr:row>
      <xdr:rowOff>75009</xdr:rowOff>
    </xdr:from>
    <xdr:to>
      <xdr:col>9</xdr:col>
      <xdr:colOff>309562</xdr:colOff>
      <xdr:row>36</xdr:row>
      <xdr:rowOff>142874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/>
      </xdr:nvSpPr>
      <xdr:spPr>
        <a:xfrm>
          <a:off x="4575572" y="4373165"/>
          <a:ext cx="806053" cy="159186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/>
            <a:t>Classroom</a:t>
          </a:r>
        </a:p>
      </xdr:txBody>
    </xdr:sp>
    <xdr:clientData/>
  </xdr:twoCellAnchor>
  <xdr:twoCellAnchor>
    <xdr:from>
      <xdr:col>5</xdr:col>
      <xdr:colOff>148827</xdr:colOff>
      <xdr:row>28</xdr:row>
      <xdr:rowOff>72632</xdr:rowOff>
    </xdr:from>
    <xdr:to>
      <xdr:col>6</xdr:col>
      <xdr:colOff>392906</xdr:colOff>
      <xdr:row>32</xdr:row>
      <xdr:rowOff>11907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/>
      </xdr:nvSpPr>
      <xdr:spPr>
        <a:xfrm>
          <a:off x="2792015" y="4370788"/>
          <a:ext cx="851297" cy="7012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2</xdr:col>
      <xdr:colOff>338137</xdr:colOff>
      <xdr:row>40</xdr:row>
      <xdr:rowOff>16669</xdr:rowOff>
    </xdr:from>
    <xdr:to>
      <xdr:col>3</xdr:col>
      <xdr:colOff>485775</xdr:colOff>
      <xdr:row>42</xdr:row>
      <xdr:rowOff>85725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/>
      </xdr:nvSpPr>
      <xdr:spPr>
        <a:xfrm>
          <a:off x="1159668" y="6600825"/>
          <a:ext cx="754857" cy="450056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5</xdr:col>
      <xdr:colOff>166687</xdr:colOff>
      <xdr:row>34</xdr:row>
      <xdr:rowOff>154782</xdr:rowOff>
    </xdr:from>
    <xdr:to>
      <xdr:col>8</xdr:col>
      <xdr:colOff>47625</xdr:colOff>
      <xdr:row>34</xdr:row>
      <xdr:rowOff>154782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CxnSpPr/>
      </xdr:nvCxnSpPr>
      <xdr:spPr>
        <a:xfrm>
          <a:off x="2809875" y="5595938"/>
          <a:ext cx="1702594" cy="0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226218</xdr:colOff>
      <xdr:row>49</xdr:row>
      <xdr:rowOff>11906</xdr:rowOff>
    </xdr:from>
    <xdr:to>
      <xdr:col>6</xdr:col>
      <xdr:colOff>476250</xdr:colOff>
      <xdr:row>55</xdr:row>
      <xdr:rowOff>130969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xmlns="" id="{7CA18CCA-34A3-4CC2-B359-C46BE451C365}"/>
            </a:ext>
          </a:extLst>
        </xdr:cNvPr>
        <xdr:cNvSpPr/>
      </xdr:nvSpPr>
      <xdr:spPr>
        <a:xfrm>
          <a:off x="2262187" y="8310562"/>
          <a:ext cx="1464469" cy="1262063"/>
        </a:xfrm>
        <a:prstGeom prst="ellipse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rgbClr val="FF0000"/>
              </a:solidFill>
            </a:rPr>
            <a:t>Over head Tank (PHED)</a:t>
          </a:r>
        </a:p>
      </xdr:txBody>
    </xdr:sp>
    <xdr:clientData/>
  </xdr:twoCellAnchor>
  <xdr:twoCellAnchor>
    <xdr:from>
      <xdr:col>3</xdr:col>
      <xdr:colOff>536971</xdr:colOff>
      <xdr:row>28</xdr:row>
      <xdr:rowOff>72628</xdr:rowOff>
    </xdr:from>
    <xdr:to>
      <xdr:col>5</xdr:col>
      <xdr:colOff>128586</xdr:colOff>
      <xdr:row>36</xdr:row>
      <xdr:rowOff>140493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7EEB68D9-1840-4397-B228-F291C983A15A}"/>
            </a:ext>
          </a:extLst>
        </xdr:cNvPr>
        <xdr:cNvSpPr/>
      </xdr:nvSpPr>
      <xdr:spPr>
        <a:xfrm>
          <a:off x="1965721" y="4370784"/>
          <a:ext cx="806053" cy="159186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/>
            <a:t>Classroom</a:t>
          </a:r>
        </a:p>
      </xdr:txBody>
    </xdr:sp>
    <xdr:clientData/>
  </xdr:twoCellAnchor>
  <xdr:twoCellAnchor>
    <xdr:from>
      <xdr:col>6</xdr:col>
      <xdr:colOff>408384</xdr:colOff>
      <xdr:row>28</xdr:row>
      <xdr:rowOff>70251</xdr:rowOff>
    </xdr:from>
    <xdr:to>
      <xdr:col>8</xdr:col>
      <xdr:colOff>107156</xdr:colOff>
      <xdr:row>32</xdr:row>
      <xdr:rowOff>9526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0485F033-7401-4D58-A028-A098899BF28A}"/>
            </a:ext>
          </a:extLst>
        </xdr:cNvPr>
        <xdr:cNvSpPr/>
      </xdr:nvSpPr>
      <xdr:spPr>
        <a:xfrm>
          <a:off x="3658790" y="4368407"/>
          <a:ext cx="913210" cy="7012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7</xdr:col>
      <xdr:colOff>35719</xdr:colOff>
      <xdr:row>31</xdr:row>
      <xdr:rowOff>178595</xdr:rowOff>
    </xdr:from>
    <xdr:to>
      <xdr:col>7</xdr:col>
      <xdr:colOff>321469</xdr:colOff>
      <xdr:row>32</xdr:row>
      <xdr:rowOff>47627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xmlns="" id="{01EEAC91-8E70-4A97-B678-B5ED959D9F67}"/>
            </a:ext>
          </a:extLst>
        </xdr:cNvPr>
        <xdr:cNvSpPr/>
      </xdr:nvSpPr>
      <xdr:spPr>
        <a:xfrm>
          <a:off x="3893344" y="5048251"/>
          <a:ext cx="285750" cy="5953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533400</xdr:colOff>
      <xdr:row>31</xdr:row>
      <xdr:rowOff>176214</xdr:rowOff>
    </xdr:from>
    <xdr:to>
      <xdr:col>6</xdr:col>
      <xdr:colOff>211932</xdr:colOff>
      <xdr:row>32</xdr:row>
      <xdr:rowOff>45246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xmlns="" id="{12DEA7F4-B7C4-46D9-9C28-0E8D662D856F}"/>
            </a:ext>
          </a:extLst>
        </xdr:cNvPr>
        <xdr:cNvSpPr/>
      </xdr:nvSpPr>
      <xdr:spPr>
        <a:xfrm>
          <a:off x="3176588" y="5045870"/>
          <a:ext cx="285750" cy="5953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110727</xdr:colOff>
      <xdr:row>32</xdr:row>
      <xdr:rowOff>122636</xdr:rowOff>
    </xdr:from>
    <xdr:to>
      <xdr:col>5</xdr:col>
      <xdr:colOff>170259</xdr:colOff>
      <xdr:row>34</xdr:row>
      <xdr:rowOff>27386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xmlns="" id="{C97D314B-6271-4A53-B698-746FA10363DD}"/>
            </a:ext>
          </a:extLst>
        </xdr:cNvPr>
        <xdr:cNvSpPr/>
      </xdr:nvSpPr>
      <xdr:spPr>
        <a:xfrm rot="5400000">
          <a:off x="2640806" y="5295901"/>
          <a:ext cx="285750" cy="5953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72628</xdr:colOff>
      <xdr:row>32</xdr:row>
      <xdr:rowOff>132161</xdr:rowOff>
    </xdr:from>
    <xdr:to>
      <xdr:col>8</xdr:col>
      <xdr:colOff>132160</xdr:colOff>
      <xdr:row>34</xdr:row>
      <xdr:rowOff>36911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xmlns="" id="{08EA3294-5E2D-4068-B1A0-40C425A60CC2}"/>
            </a:ext>
          </a:extLst>
        </xdr:cNvPr>
        <xdr:cNvSpPr/>
      </xdr:nvSpPr>
      <xdr:spPr>
        <a:xfrm rot="5400000">
          <a:off x="4424363" y="5305426"/>
          <a:ext cx="285750" cy="5953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335756</xdr:colOff>
      <xdr:row>42</xdr:row>
      <xdr:rowOff>97632</xdr:rowOff>
    </xdr:from>
    <xdr:to>
      <xdr:col>3</xdr:col>
      <xdr:colOff>483394</xdr:colOff>
      <xdr:row>44</xdr:row>
      <xdr:rowOff>166688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xmlns="" id="{3B02FE13-7F7F-4CFA-A75B-6DCAA85F77EE}"/>
            </a:ext>
          </a:extLst>
        </xdr:cNvPr>
        <xdr:cNvSpPr/>
      </xdr:nvSpPr>
      <xdr:spPr>
        <a:xfrm>
          <a:off x="1157287" y="7062788"/>
          <a:ext cx="754857" cy="450056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3</xdr:col>
      <xdr:colOff>202407</xdr:colOff>
      <xdr:row>12</xdr:row>
      <xdr:rowOff>166689</xdr:rowOff>
    </xdr:from>
    <xdr:to>
      <xdr:col>4</xdr:col>
      <xdr:colOff>401241</xdr:colOff>
      <xdr:row>16</xdr:row>
      <xdr:rowOff>154783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xmlns="" id="{A96A745C-0FF4-4D77-B79D-AE26233C14D9}"/>
            </a:ext>
          </a:extLst>
        </xdr:cNvPr>
        <xdr:cNvSpPr/>
      </xdr:nvSpPr>
      <xdr:spPr>
        <a:xfrm>
          <a:off x="1631157" y="3131345"/>
          <a:ext cx="806053" cy="75009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/>
            <a:t>Classroom</a:t>
          </a:r>
        </a:p>
      </xdr:txBody>
    </xdr:sp>
    <xdr:clientData/>
  </xdr:twoCellAnchor>
  <xdr:twoCellAnchor>
    <xdr:from>
      <xdr:col>3</xdr:col>
      <xdr:colOff>200026</xdr:colOff>
      <xdr:row>16</xdr:row>
      <xdr:rowOff>176214</xdr:rowOff>
    </xdr:from>
    <xdr:to>
      <xdr:col>4</xdr:col>
      <xdr:colOff>398860</xdr:colOff>
      <xdr:row>20</xdr:row>
      <xdr:rowOff>164308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xmlns="" id="{3F027545-F168-4216-9A80-8F19EB24EDAA}"/>
            </a:ext>
          </a:extLst>
        </xdr:cNvPr>
        <xdr:cNvSpPr/>
      </xdr:nvSpPr>
      <xdr:spPr>
        <a:xfrm>
          <a:off x="1628776" y="3902870"/>
          <a:ext cx="806053" cy="75009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/>
            <a:t>Classroom</a:t>
          </a:r>
        </a:p>
      </xdr:txBody>
    </xdr:sp>
    <xdr:clientData/>
  </xdr:twoCellAnchor>
  <xdr:twoCellAnchor>
    <xdr:from>
      <xdr:col>4</xdr:col>
      <xdr:colOff>416718</xdr:colOff>
      <xdr:row>12</xdr:row>
      <xdr:rowOff>166687</xdr:rowOff>
    </xdr:from>
    <xdr:to>
      <xdr:col>5</xdr:col>
      <xdr:colOff>273843</xdr:colOff>
      <xdr:row>12</xdr:row>
      <xdr:rowOff>166688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xmlns="" id="{D2F08E72-D1FB-4E55-A6A8-60E5EAAAE9D4}"/>
            </a:ext>
          </a:extLst>
        </xdr:cNvPr>
        <xdr:cNvCxnSpPr/>
      </xdr:nvCxnSpPr>
      <xdr:spPr>
        <a:xfrm>
          <a:off x="2452687" y="3131343"/>
          <a:ext cx="464344" cy="1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402430</xdr:colOff>
      <xdr:row>20</xdr:row>
      <xdr:rowOff>164306</xdr:rowOff>
    </xdr:from>
    <xdr:to>
      <xdr:col>5</xdr:col>
      <xdr:colOff>259555</xdr:colOff>
      <xdr:row>20</xdr:row>
      <xdr:rowOff>164307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xmlns="" id="{854D22BA-D528-49B9-B8CF-6F21DF8AD14E}"/>
            </a:ext>
          </a:extLst>
        </xdr:cNvPr>
        <xdr:cNvCxnSpPr/>
      </xdr:nvCxnSpPr>
      <xdr:spPr>
        <a:xfrm>
          <a:off x="2438399" y="4652962"/>
          <a:ext cx="464344" cy="1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238124</xdr:colOff>
      <xdr:row>12</xdr:row>
      <xdr:rowOff>166688</xdr:rowOff>
    </xdr:from>
    <xdr:to>
      <xdr:col>5</xdr:col>
      <xdr:colOff>261937</xdr:colOff>
      <xdr:row>20</xdr:row>
      <xdr:rowOff>166688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xmlns="" id="{ED3E7698-B1FC-414D-B89A-E38C39BD0909}"/>
            </a:ext>
          </a:extLst>
        </xdr:cNvPr>
        <xdr:cNvCxnSpPr/>
      </xdr:nvCxnSpPr>
      <xdr:spPr>
        <a:xfrm flipV="1">
          <a:off x="2881312" y="3131344"/>
          <a:ext cx="23813" cy="1524000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190500</xdr:colOff>
      <xdr:row>6</xdr:row>
      <xdr:rowOff>71436</xdr:rowOff>
    </xdr:from>
    <xdr:to>
      <xdr:col>4</xdr:col>
      <xdr:colOff>389334</xdr:colOff>
      <xdr:row>11</xdr:row>
      <xdr:rowOff>59530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xmlns="" id="{5DB6B13E-A072-4EBE-92D3-DF4164256E11}"/>
            </a:ext>
          </a:extLst>
        </xdr:cNvPr>
        <xdr:cNvSpPr/>
      </xdr:nvSpPr>
      <xdr:spPr>
        <a:xfrm>
          <a:off x="1619250" y="2452686"/>
          <a:ext cx="806053" cy="98821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/>
            <a:t>Classroom</a:t>
          </a:r>
        </a:p>
      </xdr:txBody>
    </xdr:sp>
    <xdr:clientData/>
  </xdr:twoCellAnchor>
  <xdr:twoCellAnchor>
    <xdr:from>
      <xdr:col>4</xdr:col>
      <xdr:colOff>428625</xdr:colOff>
      <xdr:row>6</xdr:row>
      <xdr:rowOff>95250</xdr:rowOff>
    </xdr:from>
    <xdr:to>
      <xdr:col>5</xdr:col>
      <xdr:colOff>285750</xdr:colOff>
      <xdr:row>6</xdr:row>
      <xdr:rowOff>95251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xmlns="" id="{F9FB2CA3-B5E0-4792-BE04-D15472D7CF7F}"/>
            </a:ext>
          </a:extLst>
        </xdr:cNvPr>
        <xdr:cNvCxnSpPr/>
      </xdr:nvCxnSpPr>
      <xdr:spPr>
        <a:xfrm>
          <a:off x="2464594" y="2476500"/>
          <a:ext cx="464344" cy="1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414338</xdr:colOff>
      <xdr:row>11</xdr:row>
      <xdr:rowOff>45243</xdr:rowOff>
    </xdr:from>
    <xdr:to>
      <xdr:col>5</xdr:col>
      <xdr:colOff>271463</xdr:colOff>
      <xdr:row>11</xdr:row>
      <xdr:rowOff>45244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xmlns="" id="{085A38B4-6272-4DD0-8CB3-0987A816DE3B}"/>
            </a:ext>
          </a:extLst>
        </xdr:cNvPr>
        <xdr:cNvCxnSpPr/>
      </xdr:nvCxnSpPr>
      <xdr:spPr>
        <a:xfrm>
          <a:off x="2450307" y="3426618"/>
          <a:ext cx="464344" cy="1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273843</xdr:colOff>
      <xdr:row>6</xdr:row>
      <xdr:rowOff>107156</xdr:rowOff>
    </xdr:from>
    <xdr:to>
      <xdr:col>5</xdr:col>
      <xdr:colOff>273843</xdr:colOff>
      <xdr:row>11</xdr:row>
      <xdr:rowOff>47625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xmlns="" id="{C392108B-0D3F-45A3-AF6E-4CDCA88625AB}"/>
            </a:ext>
          </a:extLst>
        </xdr:cNvPr>
        <xdr:cNvCxnSpPr/>
      </xdr:nvCxnSpPr>
      <xdr:spPr>
        <a:xfrm>
          <a:off x="2917031" y="2488406"/>
          <a:ext cx="0" cy="940594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317500</xdr:colOff>
      <xdr:row>9</xdr:row>
      <xdr:rowOff>31750</xdr:rowOff>
    </xdr:from>
    <xdr:to>
      <xdr:col>13</xdr:col>
      <xdr:colOff>0</xdr:colOff>
      <xdr:row>16</xdr:row>
      <xdr:rowOff>111126</xdr:rowOff>
    </xdr:to>
    <xdr:pic>
      <xdr:nvPicPr>
        <xdr:cNvPr id="16" name="Picture 15" descr="C:\Users\Qasim com\Desktop\School infrastructure PHED\goldamatic-1.jpg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98875" y="2730500"/>
          <a:ext cx="2159000" cy="141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603250</xdr:colOff>
      <xdr:row>12</xdr:row>
      <xdr:rowOff>127000</xdr:rowOff>
    </xdr:from>
    <xdr:to>
      <xdr:col>9</xdr:col>
      <xdr:colOff>714375</xdr:colOff>
      <xdr:row>16</xdr:row>
      <xdr:rowOff>158750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/>
      </xdr:nvSpPr>
      <xdr:spPr>
        <a:xfrm>
          <a:off x="3984625" y="3397250"/>
          <a:ext cx="111125" cy="793750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381000</xdr:colOff>
      <xdr:row>12</xdr:row>
      <xdr:rowOff>95250</xdr:rowOff>
    </xdr:from>
    <xdr:to>
      <xdr:col>9</xdr:col>
      <xdr:colOff>523875</xdr:colOff>
      <xdr:row>16</xdr:row>
      <xdr:rowOff>158750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SpPr/>
      </xdr:nvSpPr>
      <xdr:spPr>
        <a:xfrm>
          <a:off x="3762375" y="3365500"/>
          <a:ext cx="142875" cy="825500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158750</xdr:colOff>
      <xdr:row>18</xdr:row>
      <xdr:rowOff>31749</xdr:rowOff>
    </xdr:from>
    <xdr:to>
      <xdr:col>11</xdr:col>
      <xdr:colOff>730250</xdr:colOff>
      <xdr:row>22</xdr:row>
      <xdr:rowOff>222250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/>
      </xdr:nvSpPr>
      <xdr:spPr>
        <a:xfrm>
          <a:off x="2968625" y="4444999"/>
          <a:ext cx="2254250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work in 1:4</a:t>
          </a:r>
        </a:p>
      </xdr:txBody>
    </xdr:sp>
    <xdr:clientData/>
  </xdr:twoCellAnchor>
  <xdr:twoCellAnchor>
    <xdr:from>
      <xdr:col>6</xdr:col>
      <xdr:colOff>142875</xdr:colOff>
      <xdr:row>17</xdr:row>
      <xdr:rowOff>0</xdr:rowOff>
    </xdr:from>
    <xdr:to>
      <xdr:col>11</xdr:col>
      <xdr:colOff>746125</xdr:colOff>
      <xdr:row>18</xdr:row>
      <xdr:rowOff>15875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/>
      </xdr:nvSpPr>
      <xdr:spPr>
        <a:xfrm>
          <a:off x="2952750" y="4222750"/>
          <a:ext cx="2286000" cy="206375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  <xdr:twoCellAnchor editAs="oneCell">
    <xdr:from>
      <xdr:col>18</xdr:col>
      <xdr:colOff>238126</xdr:colOff>
      <xdr:row>6</xdr:row>
      <xdr:rowOff>47625</xdr:rowOff>
    </xdr:from>
    <xdr:to>
      <xdr:col>26</xdr:col>
      <xdr:colOff>257811</xdr:colOff>
      <xdr:row>27</xdr:row>
      <xdr:rowOff>13335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53880E39-EBAD-4E15-96C8-4AD49A93755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6" y="2174875"/>
          <a:ext cx="4607560" cy="40932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SheetLayoutView="100" workbookViewId="0">
      <selection activeCell="A3" sqref="A3:F3"/>
    </sheetView>
  </sheetViews>
  <sheetFormatPr defaultRowHeight="12.75"/>
  <cols>
    <col min="1" max="1" width="5" style="2" customWidth="1"/>
    <col min="2" max="2" width="50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8" ht="13.5" thickBot="1"/>
    <row r="2" spans="1:8" ht="56.25" customHeight="1">
      <c r="A2" s="75"/>
      <c r="B2" s="76"/>
      <c r="C2" s="76"/>
      <c r="D2" s="76"/>
      <c r="E2" s="76"/>
      <c r="F2" s="77"/>
    </row>
    <row r="3" spans="1:8" ht="41.25" customHeight="1">
      <c r="A3" s="78" t="s">
        <v>23</v>
      </c>
      <c r="B3" s="79"/>
      <c r="C3" s="79"/>
      <c r="D3" s="79"/>
      <c r="E3" s="79"/>
      <c r="F3" s="80"/>
    </row>
    <row r="4" spans="1:8" ht="18">
      <c r="A4" s="78" t="str">
        <f>Measurements!A4</f>
        <v>Government Boys primary School 74-RB UC 21 District Faisalabad</v>
      </c>
      <c r="B4" s="79"/>
      <c r="C4" s="79"/>
      <c r="D4" s="79"/>
      <c r="E4" s="79"/>
      <c r="F4" s="80"/>
    </row>
    <row r="5" spans="1:8" ht="28.5" customHeight="1">
      <c r="A5" s="81" t="str">
        <f>Measurements!A5</f>
        <v xml:space="preserve">Providing and fitting of fiber water tank 200 gallons, 2 no of wash basins  </v>
      </c>
      <c r="B5" s="82"/>
      <c r="C5" s="82"/>
      <c r="D5" s="82"/>
      <c r="E5" s="82"/>
      <c r="F5" s="83"/>
    </row>
    <row r="6" spans="1:8" ht="24" customHeight="1" thickBot="1">
      <c r="A6" s="84" t="s">
        <v>22</v>
      </c>
      <c r="B6" s="85"/>
      <c r="C6" s="85"/>
      <c r="D6" s="85"/>
      <c r="E6" s="85"/>
      <c r="F6" s="86"/>
    </row>
    <row r="7" spans="1:8" ht="18.75" customHeight="1" thickBot="1">
      <c r="A7" s="31"/>
      <c r="B7" s="31"/>
      <c r="C7" s="74" t="s">
        <v>21</v>
      </c>
      <c r="D7" s="74"/>
      <c r="E7" s="74"/>
      <c r="F7" s="74"/>
    </row>
    <row r="8" spans="1:8" ht="30" customHeight="1" thickBot="1">
      <c r="A8" s="45" t="s">
        <v>0</v>
      </c>
      <c r="B8" s="46" t="s">
        <v>1</v>
      </c>
      <c r="C8" s="47" t="s">
        <v>26</v>
      </c>
      <c r="D8" s="48" t="s">
        <v>2</v>
      </c>
      <c r="E8" s="47" t="s">
        <v>19</v>
      </c>
      <c r="F8" s="48" t="s">
        <v>3</v>
      </c>
    </row>
    <row r="9" spans="1:8" ht="96.75" customHeight="1">
      <c r="A9" s="32">
        <v>1</v>
      </c>
      <c r="B9" s="42" t="str">
        <f>Measurements!B9</f>
        <v xml:space="preserve">Providing &amp; fitting of Master fiberglass water tank horizontal having a capacity of  200 gallon (Model 1 H 03) (size Length 61''x width 35'' x Height 34'') or supper tuff model EUHD 66-01 (horizontal) on existing toilet roof, connecting the tank with existing water supply with 19 mm PPRC pipe (30-40 feet), in all respect, socket, elbows, full port gate valve brass 19-25 mm (Sartaj/HUIBO)   </v>
      </c>
      <c r="C9" s="33">
        <f>Measurements!L10</f>
        <v>1</v>
      </c>
      <c r="D9" s="34" t="s">
        <v>27</v>
      </c>
      <c r="E9" s="35"/>
      <c r="F9" s="41"/>
    </row>
    <row r="10" spans="1:8" ht="84.75" customHeight="1">
      <c r="A10" s="43">
        <v>2</v>
      </c>
      <c r="B10" s="42" t="str">
        <f>Measurements!B11</f>
        <v>Providing &amp; fitting of 2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33">
        <f>Measurements!L12</f>
        <v>1</v>
      </c>
      <c r="D10" s="34" t="s">
        <v>27</v>
      </c>
      <c r="E10" s="35"/>
      <c r="F10" s="41"/>
    </row>
    <row r="11" spans="1:8" ht="18" customHeight="1">
      <c r="A11" s="36"/>
      <c r="B11" s="37" t="s">
        <v>4</v>
      </c>
      <c r="C11" s="38" t="s">
        <v>18</v>
      </c>
      <c r="D11" s="39"/>
      <c r="E11" s="39"/>
      <c r="F11" s="44"/>
      <c r="G11" s="66"/>
      <c r="H11" s="66"/>
    </row>
    <row r="14" spans="1:8" ht="15.75">
      <c r="A14" s="68" t="s">
        <v>35</v>
      </c>
      <c r="B14"/>
      <c r="C14"/>
      <c r="D14"/>
      <c r="E14"/>
      <c r="F14"/>
    </row>
    <row r="15" spans="1:8" ht="15.75">
      <c r="A15" s="68"/>
      <c r="B15"/>
      <c r="C15"/>
      <c r="D15"/>
      <c r="E15"/>
      <c r="F15" s="67"/>
    </row>
    <row r="16" spans="1:8" ht="15.75">
      <c r="A16" s="68"/>
      <c r="B16"/>
      <c r="C16"/>
      <c r="D16"/>
      <c r="E16"/>
      <c r="F16"/>
    </row>
    <row r="17" spans="1:6" ht="15.75">
      <c r="A17" s="68" t="s">
        <v>33</v>
      </c>
      <c r="B17"/>
      <c r="C17"/>
      <c r="D17"/>
      <c r="E17" t="s">
        <v>34</v>
      </c>
      <c r="F17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SheetLayoutView="100" workbookViewId="0">
      <selection activeCell="D9" sqref="D9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1"/>
    </row>
    <row r="2" spans="1:13" ht="48.75" customHeight="1">
      <c r="A2" s="87"/>
      <c r="B2" s="88"/>
      <c r="C2" s="88"/>
      <c r="D2" s="88"/>
      <c r="E2" s="88"/>
      <c r="F2" s="88"/>
      <c r="G2" s="88"/>
      <c r="H2" s="88"/>
      <c r="I2" s="88"/>
      <c r="J2" s="88"/>
      <c r="K2" s="88"/>
      <c r="L2" s="89"/>
    </row>
    <row r="3" spans="1:13" ht="30.75" customHeight="1">
      <c r="A3" s="78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80"/>
      <c r="M3" s="3"/>
    </row>
    <row r="4" spans="1:13" ht="23.25" customHeight="1">
      <c r="A4" s="90" t="s">
        <v>36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2"/>
      <c r="M4" s="3"/>
    </row>
    <row r="5" spans="1:13" ht="16.5" customHeight="1">
      <c r="A5" s="97" t="s">
        <v>37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9"/>
      <c r="M5" s="3"/>
    </row>
    <row r="6" spans="1:13" ht="18.75" customHeight="1">
      <c r="A6" s="97" t="s">
        <v>20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9"/>
      <c r="M6" s="3"/>
    </row>
    <row r="7" spans="1:13" ht="15">
      <c r="A7" s="100" t="s">
        <v>5</v>
      </c>
      <c r="B7" s="101" t="s">
        <v>6</v>
      </c>
      <c r="C7" s="101"/>
      <c r="D7" s="102" t="s">
        <v>7</v>
      </c>
      <c r="E7" s="102"/>
      <c r="F7" s="102"/>
      <c r="G7" s="102"/>
      <c r="H7" s="102"/>
      <c r="I7" s="102" t="s">
        <v>8</v>
      </c>
      <c r="J7" s="102"/>
      <c r="K7" s="102"/>
      <c r="L7" s="103"/>
      <c r="M7" s="3"/>
    </row>
    <row r="8" spans="1:13" ht="38.25">
      <c r="A8" s="100"/>
      <c r="B8" s="101"/>
      <c r="C8" s="101"/>
      <c r="D8" s="56" t="s">
        <v>9</v>
      </c>
      <c r="E8" s="57" t="s">
        <v>10</v>
      </c>
      <c r="F8" s="57" t="s">
        <v>11</v>
      </c>
      <c r="G8" s="57" t="s">
        <v>12</v>
      </c>
      <c r="H8" s="57" t="s">
        <v>13</v>
      </c>
      <c r="I8" s="57" t="s">
        <v>9</v>
      </c>
      <c r="J8" s="57" t="s">
        <v>10</v>
      </c>
      <c r="K8" s="57" t="s">
        <v>14</v>
      </c>
      <c r="L8" s="58" t="s">
        <v>15</v>
      </c>
      <c r="M8" s="3"/>
    </row>
    <row r="9" spans="1:13" ht="75.75" customHeight="1">
      <c r="A9" s="52">
        <v>1</v>
      </c>
      <c r="B9" s="93" t="s">
        <v>30</v>
      </c>
      <c r="C9" s="93"/>
      <c r="D9" s="40"/>
      <c r="E9" s="40"/>
      <c r="F9" s="40"/>
      <c r="G9" s="40"/>
      <c r="H9" s="40"/>
      <c r="I9" s="40"/>
      <c r="J9" s="40"/>
      <c r="K9" s="40"/>
      <c r="L9" s="53">
        <v>1</v>
      </c>
    </row>
    <row r="10" spans="1:13" ht="15.75" thickBot="1">
      <c r="A10" s="54"/>
      <c r="B10" s="94" t="s">
        <v>16</v>
      </c>
      <c r="C10" s="94"/>
      <c r="D10" s="55"/>
      <c r="E10" s="55"/>
      <c r="F10" s="55"/>
      <c r="G10" s="55"/>
      <c r="H10" s="55"/>
      <c r="I10" s="55"/>
      <c r="J10" s="55"/>
      <c r="K10" s="62" t="s">
        <v>27</v>
      </c>
      <c r="L10" s="63">
        <f>L9</f>
        <v>1</v>
      </c>
    </row>
    <row r="11" spans="1:13" ht="71.25" customHeight="1">
      <c r="A11" s="52">
        <v>2</v>
      </c>
      <c r="B11" s="95" t="s">
        <v>28</v>
      </c>
      <c r="C11" s="96"/>
      <c r="D11" s="40"/>
      <c r="E11" s="40"/>
      <c r="F11" s="40"/>
      <c r="G11" s="40"/>
      <c r="H11" s="40"/>
      <c r="I11" s="40"/>
      <c r="J11" s="40"/>
      <c r="K11" s="40"/>
      <c r="L11" s="53">
        <v>1</v>
      </c>
    </row>
    <row r="12" spans="1:13" ht="15.75" thickBot="1">
      <c r="A12" s="54"/>
      <c r="B12" s="94" t="s">
        <v>16</v>
      </c>
      <c r="C12" s="94"/>
      <c r="D12" s="55"/>
      <c r="E12" s="55"/>
      <c r="F12" s="55"/>
      <c r="G12" s="55"/>
      <c r="H12" s="55"/>
      <c r="I12" s="55"/>
      <c r="J12" s="55"/>
      <c r="K12" s="62" t="s">
        <v>27</v>
      </c>
      <c r="L12" s="63">
        <f>L11</f>
        <v>1</v>
      </c>
    </row>
  </sheetData>
  <mergeCells count="13">
    <mergeCell ref="B11:C11"/>
    <mergeCell ref="B12:C12"/>
    <mergeCell ref="A5:L5"/>
    <mergeCell ref="A6:L6"/>
    <mergeCell ref="A7:A8"/>
    <mergeCell ref="B7:C8"/>
    <mergeCell ref="I7:L7"/>
    <mergeCell ref="D7:H7"/>
    <mergeCell ref="A2:L2"/>
    <mergeCell ref="A3:L3"/>
    <mergeCell ref="A4:L4"/>
    <mergeCell ref="B9:C9"/>
    <mergeCell ref="B10:C10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80" zoomScaleNormal="80" workbookViewId="0">
      <selection activeCell="H15" sqref="H15"/>
    </sheetView>
  </sheetViews>
  <sheetFormatPr defaultRowHeight="15"/>
  <cols>
    <col min="2" max="2" width="3.28515625" customWidth="1"/>
    <col min="14" max="14" width="3.5703125" customWidth="1"/>
  </cols>
  <sheetData>
    <row r="1" spans="1:15" ht="48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</row>
    <row r="2" spans="1:15" ht="48.75" customHeight="1">
      <c r="A2" s="105" t="str">
        <f>Measurements!A3</f>
        <v xml:space="preserve">Housing Urban Development &amp; Public Health Engineering Department Division Hafizabad 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7"/>
    </row>
    <row r="3" spans="1:15" ht="41.25" customHeight="1">
      <c r="A3" s="10"/>
      <c r="B3" s="104" t="str">
        <f>Measurements!A4</f>
        <v>Government Boys primary School 74-RB UC 21 District Faisalabad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2"/>
    </row>
    <row r="4" spans="1:15">
      <c r="A4" s="10"/>
      <c r="B4" s="19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60"/>
      <c r="O4" s="12"/>
    </row>
    <row r="5" spans="1:15">
      <c r="A5" s="10"/>
      <c r="B5" s="59"/>
      <c r="C5" s="16"/>
      <c r="D5" s="4"/>
      <c r="E5" s="4"/>
      <c r="F5" s="4"/>
      <c r="G5" s="4"/>
      <c r="H5" s="4"/>
      <c r="I5" s="4"/>
      <c r="J5" s="4"/>
      <c r="K5" s="4"/>
      <c r="L5" s="4"/>
      <c r="M5" s="72"/>
      <c r="N5" s="22"/>
      <c r="O5" s="27"/>
    </row>
    <row r="6" spans="1:15" ht="18.75" customHeight="1">
      <c r="A6" s="10"/>
      <c r="B6" s="59"/>
      <c r="C6" s="71"/>
      <c r="D6" s="71"/>
      <c r="E6" s="71"/>
      <c r="F6" s="71"/>
      <c r="G6" s="71"/>
      <c r="H6" s="71"/>
      <c r="I6" s="61" t="s">
        <v>29</v>
      </c>
      <c r="J6" s="71"/>
      <c r="K6" s="71"/>
      <c r="L6" s="71"/>
      <c r="M6" s="73"/>
      <c r="N6" s="22"/>
      <c r="O6" s="27"/>
    </row>
    <row r="7" spans="1:15" ht="18.75" customHeight="1">
      <c r="A7" s="10"/>
      <c r="B7" s="59"/>
      <c r="C7" s="71"/>
      <c r="D7" s="71"/>
      <c r="E7" s="71"/>
      <c r="F7" s="71"/>
      <c r="G7" s="71"/>
      <c r="H7" s="71"/>
      <c r="I7" s="25" t="s">
        <v>38</v>
      </c>
      <c r="J7" s="71"/>
      <c r="K7" s="71"/>
      <c r="L7" s="71"/>
      <c r="M7" s="73"/>
      <c r="N7" s="22"/>
      <c r="O7" s="27"/>
    </row>
    <row r="8" spans="1:15">
      <c r="A8" s="10"/>
      <c r="B8" s="59"/>
      <c r="C8" s="25"/>
      <c r="D8" s="4"/>
      <c r="E8" s="4"/>
      <c r="F8" s="4"/>
      <c r="G8" s="4"/>
      <c r="H8" s="4"/>
      <c r="I8" s="25" t="s">
        <v>39</v>
      </c>
      <c r="J8" s="4"/>
      <c r="K8" s="4"/>
      <c r="L8" s="4"/>
      <c r="M8" s="15"/>
      <c r="N8" s="22"/>
      <c r="O8" s="27"/>
    </row>
    <row r="9" spans="1:15">
      <c r="A9" s="10"/>
      <c r="B9" s="20"/>
      <c r="C9" s="1"/>
      <c r="D9" s="4"/>
      <c r="E9" s="64"/>
      <c r="G9" s="4"/>
      <c r="H9" s="4"/>
      <c r="I9" s="4"/>
      <c r="J9" s="4"/>
      <c r="K9" s="4"/>
      <c r="L9" s="4"/>
      <c r="M9" s="4"/>
      <c r="N9" s="20"/>
      <c r="O9" s="27"/>
    </row>
    <row r="10" spans="1:15">
      <c r="A10" s="10"/>
      <c r="B10" s="20"/>
      <c r="C10" s="1"/>
      <c r="D10" s="4"/>
      <c r="E10" s="64"/>
      <c r="F10" s="4"/>
      <c r="G10" s="4"/>
      <c r="H10" s="4"/>
      <c r="I10" s="4"/>
      <c r="J10" s="4"/>
      <c r="K10" s="4"/>
      <c r="L10" s="4"/>
      <c r="M10" s="4"/>
      <c r="N10" s="20"/>
      <c r="O10" s="27"/>
    </row>
    <row r="11" spans="1:15">
      <c r="A11" s="10"/>
      <c r="B11" s="20"/>
      <c r="C11" s="1"/>
      <c r="D11" s="4"/>
      <c r="E11" s="64"/>
      <c r="F11" s="4"/>
      <c r="G11" s="4"/>
      <c r="H11" s="4"/>
      <c r="I11" s="4"/>
      <c r="J11" s="4"/>
      <c r="K11" s="4"/>
      <c r="L11" s="4"/>
      <c r="M11" s="4"/>
      <c r="N11" s="20"/>
      <c r="O11" s="27"/>
    </row>
    <row r="12" spans="1:15">
      <c r="A12" s="10"/>
      <c r="B12" s="20"/>
      <c r="C12" s="1"/>
      <c r="D12" s="4"/>
      <c r="E12" s="64"/>
      <c r="F12" s="4"/>
      <c r="G12" s="4"/>
      <c r="H12" s="4"/>
      <c r="I12" s="4"/>
      <c r="J12" s="4"/>
      <c r="K12" s="4"/>
      <c r="L12" s="4"/>
      <c r="M12" s="4"/>
      <c r="N12" s="20"/>
      <c r="O12" s="27"/>
    </row>
    <row r="13" spans="1:15">
      <c r="A13" s="10"/>
      <c r="B13" s="20"/>
      <c r="C13" s="1"/>
      <c r="D13" s="4"/>
      <c r="E13" s="4"/>
      <c r="F13" s="4"/>
      <c r="G13" s="4"/>
      <c r="H13" s="4"/>
      <c r="I13" s="4"/>
      <c r="J13" s="4"/>
      <c r="K13" s="4"/>
      <c r="L13" s="4"/>
      <c r="M13" s="4"/>
      <c r="N13" s="20"/>
      <c r="O13" s="27"/>
    </row>
    <row r="14" spans="1:15">
      <c r="A14" s="10"/>
      <c r="B14" s="20"/>
      <c r="C14" s="1"/>
      <c r="D14" s="4"/>
      <c r="E14" s="4"/>
      <c r="F14" s="4"/>
      <c r="G14" s="4"/>
      <c r="H14" s="4"/>
      <c r="I14" s="4"/>
      <c r="J14" s="4"/>
      <c r="K14" s="4"/>
      <c r="L14" s="4"/>
      <c r="M14" s="4"/>
      <c r="N14" s="20"/>
      <c r="O14" s="27"/>
    </row>
    <row r="15" spans="1:15">
      <c r="A15" s="10"/>
      <c r="B15" s="20"/>
      <c r="C15" s="1"/>
      <c r="D15" s="4"/>
      <c r="E15" s="4"/>
      <c r="F15" s="4"/>
      <c r="G15" s="4"/>
      <c r="H15" s="4"/>
      <c r="I15" s="4"/>
      <c r="J15" s="4"/>
      <c r="K15" s="25"/>
      <c r="L15" s="4"/>
      <c r="M15" s="4"/>
      <c r="N15" s="20"/>
      <c r="O15" s="27"/>
    </row>
    <row r="16" spans="1:15">
      <c r="A16" s="10"/>
      <c r="B16" s="20"/>
      <c r="C16" s="1"/>
      <c r="D16" s="4"/>
      <c r="E16" s="4"/>
      <c r="F16" s="4"/>
      <c r="G16" s="4"/>
      <c r="H16" s="4"/>
      <c r="I16" s="4"/>
      <c r="J16" s="4"/>
      <c r="K16" s="25"/>
      <c r="L16" s="4"/>
      <c r="M16" s="4"/>
      <c r="N16" s="20"/>
      <c r="O16" s="27"/>
    </row>
    <row r="17" spans="1:15">
      <c r="A17" s="10"/>
      <c r="B17" s="20"/>
      <c r="C17" s="1"/>
      <c r="D17" s="4"/>
      <c r="E17" s="4"/>
      <c r="F17" s="4"/>
      <c r="G17" s="4"/>
      <c r="H17" s="4"/>
      <c r="I17" s="4"/>
      <c r="J17" s="4"/>
      <c r="K17" s="25"/>
      <c r="L17" s="4"/>
      <c r="M17" s="4"/>
      <c r="N17" s="20"/>
      <c r="O17" s="27"/>
    </row>
    <row r="18" spans="1:15">
      <c r="A18" s="10"/>
      <c r="B18" s="20"/>
      <c r="C18" s="1"/>
      <c r="D18" s="4"/>
      <c r="E18" s="4"/>
      <c r="F18" s="4"/>
      <c r="G18" s="4"/>
      <c r="H18" s="4"/>
      <c r="I18" s="4"/>
      <c r="J18" s="4"/>
      <c r="K18" s="25"/>
      <c r="L18" s="4"/>
      <c r="M18" s="4"/>
      <c r="N18" s="20"/>
      <c r="O18" s="27"/>
    </row>
    <row r="19" spans="1:15">
      <c r="A19" s="10"/>
      <c r="B19" s="20"/>
      <c r="C19" s="1"/>
      <c r="D19" s="4"/>
      <c r="E19" s="4"/>
      <c r="F19" s="4"/>
      <c r="G19" s="4"/>
      <c r="H19" s="4"/>
      <c r="I19" s="4"/>
      <c r="J19" s="4"/>
      <c r="K19" s="25"/>
      <c r="L19" s="4"/>
      <c r="M19" s="4"/>
      <c r="N19" s="20"/>
      <c r="O19" s="27"/>
    </row>
    <row r="20" spans="1:15">
      <c r="A20" s="10"/>
      <c r="B20" s="20"/>
      <c r="C20" s="1"/>
      <c r="D20" s="4"/>
      <c r="E20" s="4"/>
      <c r="F20" s="4"/>
      <c r="G20" s="4"/>
      <c r="H20" s="4"/>
      <c r="I20" s="4"/>
      <c r="J20" s="4"/>
      <c r="K20" s="25"/>
      <c r="L20" s="4"/>
      <c r="M20" s="4"/>
      <c r="N20" s="20"/>
      <c r="O20" s="27"/>
    </row>
    <row r="21" spans="1:15">
      <c r="A21" s="10"/>
      <c r="B21" s="20"/>
      <c r="C21" s="1"/>
      <c r="D21" s="4"/>
      <c r="E21" s="4"/>
      <c r="F21" s="4"/>
      <c r="G21" s="4"/>
      <c r="H21" s="4"/>
      <c r="I21" s="4"/>
      <c r="J21" s="4"/>
      <c r="K21" s="25"/>
      <c r="L21" s="4"/>
      <c r="M21" s="4"/>
      <c r="N21" s="20"/>
      <c r="O21" s="27"/>
    </row>
    <row r="22" spans="1:15">
      <c r="A22" s="10"/>
      <c r="B22" s="20"/>
      <c r="C22" s="1"/>
      <c r="D22" s="4"/>
      <c r="E22" s="4"/>
      <c r="F22" s="4"/>
      <c r="G22" s="4"/>
      <c r="H22" s="4"/>
      <c r="I22" s="4"/>
      <c r="J22" s="4"/>
      <c r="K22" s="25"/>
      <c r="L22" s="4"/>
      <c r="M22" s="4"/>
      <c r="N22" s="20"/>
      <c r="O22" s="27"/>
    </row>
    <row r="23" spans="1:15">
      <c r="A23" s="10"/>
      <c r="B23" s="20"/>
      <c r="C23" s="1"/>
      <c r="D23" s="4"/>
      <c r="E23" s="4"/>
      <c r="F23" s="4"/>
      <c r="G23" s="4"/>
      <c r="H23" s="4"/>
      <c r="I23" s="4"/>
      <c r="J23" s="4"/>
      <c r="K23" s="25"/>
      <c r="L23" s="4"/>
      <c r="M23" s="4"/>
      <c r="N23" s="20"/>
      <c r="O23" s="27"/>
    </row>
    <row r="24" spans="1:15">
      <c r="A24" s="10"/>
      <c r="B24" s="20"/>
      <c r="C24" s="1"/>
      <c r="D24" s="4"/>
      <c r="E24" s="4"/>
      <c r="F24" s="4"/>
      <c r="G24" s="4"/>
      <c r="H24" s="4"/>
      <c r="I24" s="4"/>
      <c r="J24" s="4"/>
      <c r="K24" s="25"/>
      <c r="L24" s="4"/>
      <c r="M24" s="4"/>
      <c r="N24" s="20"/>
      <c r="O24" s="27"/>
    </row>
    <row r="25" spans="1:15">
      <c r="A25" s="10"/>
      <c r="B25" s="20"/>
      <c r="C25" s="1"/>
      <c r="D25" s="4"/>
      <c r="E25" s="4"/>
      <c r="F25" s="4"/>
      <c r="G25" s="4"/>
      <c r="H25" s="4"/>
      <c r="I25" s="4"/>
      <c r="J25" s="4"/>
      <c r="K25" s="4"/>
      <c r="L25" s="4"/>
      <c r="M25" s="4"/>
      <c r="N25" s="20"/>
      <c r="O25" s="27"/>
    </row>
    <row r="26" spans="1:15">
      <c r="A26" s="10"/>
      <c r="B26" s="20"/>
      <c r="C26" s="1"/>
      <c r="D26" s="4"/>
      <c r="E26" s="4"/>
      <c r="F26" s="4"/>
      <c r="G26" s="4"/>
      <c r="H26" s="4"/>
      <c r="I26" s="4"/>
      <c r="J26" s="4"/>
      <c r="K26" s="4"/>
      <c r="L26" s="4"/>
      <c r="M26" s="4"/>
      <c r="N26" s="20"/>
      <c r="O26" s="27"/>
    </row>
    <row r="27" spans="1:15">
      <c r="A27" s="10"/>
      <c r="B27" s="20"/>
      <c r="C27" s="1"/>
      <c r="D27" s="4"/>
      <c r="E27" s="4"/>
      <c r="F27" s="4"/>
      <c r="G27" s="4"/>
      <c r="H27" s="4"/>
      <c r="I27" s="4"/>
      <c r="J27" s="4"/>
      <c r="K27" s="4"/>
      <c r="L27" s="4"/>
      <c r="M27" s="4"/>
      <c r="N27" s="20"/>
      <c r="O27" s="27"/>
    </row>
    <row r="28" spans="1:15">
      <c r="A28" s="10"/>
      <c r="B28" s="20"/>
      <c r="C28" s="1"/>
      <c r="D28" s="4"/>
      <c r="E28" s="4"/>
      <c r="F28" s="4"/>
      <c r="G28" s="4"/>
      <c r="H28" s="4"/>
      <c r="I28" s="4"/>
      <c r="J28" s="4"/>
      <c r="K28" s="4"/>
      <c r="L28" s="4"/>
      <c r="M28" s="4"/>
      <c r="N28" s="20"/>
      <c r="O28" s="27"/>
    </row>
    <row r="29" spans="1:15">
      <c r="A29" s="10"/>
      <c r="B29" s="20"/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20"/>
      <c r="O29" s="27"/>
    </row>
    <row r="30" spans="1:15">
      <c r="A30" s="10"/>
      <c r="B30" s="20"/>
      <c r="C30" s="1"/>
      <c r="D30" s="4"/>
      <c r="E30" s="4"/>
      <c r="F30" s="4"/>
      <c r="G30" s="4"/>
      <c r="H30" s="4"/>
      <c r="I30" s="4"/>
      <c r="J30" s="4"/>
      <c r="K30" s="4"/>
      <c r="L30" s="4"/>
      <c r="M30" s="4"/>
      <c r="N30" s="20"/>
      <c r="O30" s="27"/>
    </row>
    <row r="31" spans="1:15">
      <c r="A31" s="10"/>
      <c r="B31" s="20"/>
      <c r="C31" s="1"/>
      <c r="D31" s="4"/>
      <c r="E31" s="4"/>
      <c r="F31" s="4"/>
      <c r="G31" s="4"/>
      <c r="H31" s="4"/>
      <c r="I31" s="4"/>
      <c r="J31" s="4"/>
      <c r="K31" s="4"/>
      <c r="L31" s="4"/>
      <c r="M31" s="4"/>
      <c r="N31" s="20"/>
      <c r="O31" s="27"/>
    </row>
    <row r="32" spans="1:15">
      <c r="A32" s="10"/>
      <c r="B32" s="20"/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20"/>
      <c r="O32" s="27"/>
    </row>
    <row r="33" spans="1:15">
      <c r="A33" s="10"/>
      <c r="B33" s="20"/>
      <c r="C33" s="1"/>
      <c r="D33" s="4"/>
      <c r="E33" s="70"/>
      <c r="F33" s="70"/>
      <c r="G33" s="4"/>
      <c r="H33" s="4"/>
      <c r="I33" s="4"/>
      <c r="J33" s="4"/>
      <c r="K33" s="4"/>
      <c r="L33" s="4"/>
      <c r="M33" s="4"/>
      <c r="N33" s="20"/>
      <c r="O33" s="27"/>
    </row>
    <row r="34" spans="1:15" ht="15" customHeight="1">
      <c r="A34" s="10"/>
      <c r="B34" s="20"/>
      <c r="C34" s="1"/>
      <c r="D34" s="4"/>
      <c r="E34" s="70"/>
      <c r="F34" s="70"/>
      <c r="G34" s="4"/>
      <c r="H34" s="4"/>
      <c r="I34" s="4"/>
      <c r="J34" s="4"/>
      <c r="K34" s="4"/>
      <c r="L34" s="4"/>
      <c r="M34" s="4"/>
      <c r="N34" s="20"/>
      <c r="O34" s="27"/>
    </row>
    <row r="35" spans="1:15">
      <c r="A35" s="10"/>
      <c r="B35" s="20"/>
      <c r="C35" s="1"/>
      <c r="D35" s="4"/>
      <c r="E35" s="4"/>
      <c r="F35" s="4"/>
      <c r="G35" s="4"/>
      <c r="H35" s="4"/>
      <c r="I35" s="4"/>
      <c r="J35" s="4"/>
      <c r="K35" s="4"/>
      <c r="L35" s="4"/>
      <c r="M35" s="4"/>
      <c r="N35" s="20"/>
      <c r="O35" s="27"/>
    </row>
    <row r="36" spans="1:15">
      <c r="A36" s="10"/>
      <c r="B36" s="20"/>
      <c r="C36" s="1"/>
      <c r="D36" s="4"/>
      <c r="E36" s="4"/>
      <c r="F36" s="4"/>
      <c r="G36" s="4"/>
      <c r="H36" s="4"/>
      <c r="I36" s="4"/>
      <c r="J36" s="4"/>
      <c r="K36" s="4"/>
      <c r="L36" s="4"/>
      <c r="M36" s="4"/>
      <c r="N36" s="20"/>
      <c r="O36" s="27"/>
    </row>
    <row r="37" spans="1:15">
      <c r="A37" s="10"/>
      <c r="B37" s="20"/>
      <c r="C37" s="1"/>
      <c r="D37" s="4"/>
      <c r="E37" s="4"/>
      <c r="F37" s="4"/>
      <c r="G37" s="4"/>
      <c r="H37" s="4"/>
      <c r="I37" s="4"/>
      <c r="J37" s="4"/>
      <c r="K37" s="4"/>
      <c r="L37" s="4"/>
      <c r="M37" s="4"/>
      <c r="N37" s="20"/>
      <c r="O37" s="27"/>
    </row>
    <row r="38" spans="1:15">
      <c r="A38" s="10"/>
      <c r="B38" s="20"/>
      <c r="C38" s="1"/>
      <c r="D38" s="4"/>
      <c r="E38" s="4"/>
      <c r="F38" s="4"/>
      <c r="G38" s="4"/>
      <c r="H38" s="4"/>
      <c r="I38" s="4"/>
      <c r="J38" s="4"/>
      <c r="K38" s="4"/>
      <c r="L38" s="4"/>
      <c r="M38" s="4"/>
      <c r="N38" s="20"/>
      <c r="O38" s="27"/>
    </row>
    <row r="39" spans="1:15">
      <c r="A39" s="10"/>
      <c r="B39" s="20"/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20"/>
      <c r="O39" s="27"/>
    </row>
    <row r="40" spans="1:15">
      <c r="A40" s="10"/>
      <c r="B40" s="20"/>
      <c r="C40" s="23"/>
      <c r="D40" s="4"/>
      <c r="E40" s="4"/>
      <c r="F40" s="4"/>
      <c r="G40" s="4"/>
      <c r="H40" s="4"/>
      <c r="I40" s="4"/>
      <c r="J40" s="4"/>
      <c r="K40" s="4"/>
      <c r="L40" s="4"/>
      <c r="M40" s="4"/>
      <c r="N40" s="20"/>
      <c r="O40" s="27"/>
    </row>
    <row r="41" spans="1:15">
      <c r="A41" s="10"/>
      <c r="B41" s="20"/>
      <c r="C41" s="1"/>
      <c r="D41" s="25"/>
      <c r="E41" s="4"/>
      <c r="F41" s="4"/>
      <c r="G41" s="4"/>
      <c r="H41" s="4"/>
      <c r="I41" s="4"/>
      <c r="J41" s="4"/>
      <c r="K41" s="4"/>
      <c r="L41" s="4"/>
      <c r="M41" s="4"/>
      <c r="N41" s="20"/>
      <c r="O41" s="12"/>
    </row>
    <row r="42" spans="1:15">
      <c r="A42" s="10"/>
      <c r="B42" s="20"/>
      <c r="C42" s="1"/>
      <c r="D42" s="4"/>
      <c r="E42" s="4"/>
      <c r="F42" s="4"/>
      <c r="G42" s="4"/>
      <c r="H42" s="4"/>
      <c r="I42" s="4"/>
      <c r="J42" s="4"/>
      <c r="K42" s="4"/>
      <c r="L42" s="4"/>
      <c r="N42" s="20"/>
      <c r="O42" s="12"/>
    </row>
    <row r="43" spans="1:15">
      <c r="A43" s="10"/>
      <c r="B43" s="20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20"/>
      <c r="O43" s="12"/>
    </row>
    <row r="44" spans="1:15">
      <c r="A44" s="10"/>
      <c r="B44" s="20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20"/>
      <c r="O44" s="12"/>
    </row>
    <row r="45" spans="1:15">
      <c r="A45" s="10"/>
      <c r="B45" s="20"/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20"/>
      <c r="O45" s="12"/>
    </row>
    <row r="46" spans="1:15">
      <c r="A46" s="10"/>
      <c r="B46" s="20"/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20"/>
      <c r="O46" s="12"/>
    </row>
    <row r="47" spans="1:15">
      <c r="A47" s="10"/>
      <c r="B47" s="20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20"/>
      <c r="O47" s="12"/>
    </row>
    <row r="48" spans="1:15">
      <c r="A48" s="10"/>
      <c r="B48" s="20"/>
      <c r="C48" s="1"/>
      <c r="D48" s="4"/>
      <c r="E48" s="4"/>
      <c r="F48" s="4"/>
      <c r="G48" s="4"/>
      <c r="H48" s="4"/>
      <c r="I48" s="4"/>
      <c r="J48" s="4"/>
      <c r="K48" s="4"/>
      <c r="L48" s="4"/>
      <c r="M48" s="4"/>
      <c r="N48" s="20"/>
      <c r="O48" s="12"/>
    </row>
    <row r="49" spans="1:15">
      <c r="A49" s="10"/>
      <c r="B49" s="20"/>
      <c r="C49" s="1"/>
      <c r="D49" s="4"/>
      <c r="E49" s="4"/>
      <c r="F49" s="4"/>
      <c r="G49" s="4"/>
      <c r="H49" s="4"/>
      <c r="I49" s="4"/>
      <c r="J49" s="4"/>
      <c r="K49" s="4"/>
      <c r="L49" s="4"/>
      <c r="M49" s="4"/>
      <c r="N49" s="20"/>
      <c r="O49" s="12"/>
    </row>
    <row r="50" spans="1:15">
      <c r="A50" s="10"/>
      <c r="B50" s="20"/>
      <c r="C50" s="1"/>
      <c r="D50" s="4"/>
      <c r="E50" s="4"/>
      <c r="F50" s="4"/>
      <c r="G50" s="4"/>
      <c r="H50" s="4"/>
      <c r="I50" s="4"/>
      <c r="J50" s="4"/>
      <c r="K50" s="4"/>
      <c r="L50" s="4"/>
      <c r="M50" s="4"/>
      <c r="N50" s="20"/>
      <c r="O50" s="12"/>
    </row>
    <row r="51" spans="1:15">
      <c r="A51" s="10"/>
      <c r="B51" s="20"/>
      <c r="C51" s="1"/>
      <c r="D51" s="4"/>
      <c r="E51" s="4"/>
      <c r="F51" s="4"/>
      <c r="G51" s="4"/>
      <c r="H51" s="4"/>
      <c r="I51" s="4"/>
      <c r="J51" s="4"/>
      <c r="K51" s="4"/>
      <c r="L51" s="4"/>
      <c r="M51" s="4"/>
      <c r="N51" s="20"/>
      <c r="O51" s="12"/>
    </row>
    <row r="52" spans="1:15">
      <c r="A52" s="10"/>
      <c r="B52" s="20"/>
      <c r="C52" s="1"/>
      <c r="D52" s="4"/>
      <c r="E52" s="4"/>
      <c r="F52" s="4"/>
      <c r="G52" s="4"/>
      <c r="H52" s="4"/>
      <c r="I52" s="4"/>
      <c r="J52" s="4"/>
      <c r="K52" s="4"/>
      <c r="L52" s="4"/>
      <c r="M52" s="4"/>
      <c r="N52" s="20"/>
      <c r="O52" s="12"/>
    </row>
    <row r="53" spans="1:15">
      <c r="A53" s="10"/>
      <c r="B53" s="20"/>
      <c r="C53" s="1"/>
      <c r="D53" s="4"/>
      <c r="E53" s="4"/>
      <c r="F53" s="4"/>
      <c r="G53" s="4"/>
      <c r="H53" s="4"/>
      <c r="I53" s="4"/>
      <c r="J53" s="4"/>
      <c r="K53" s="4"/>
      <c r="L53" s="4"/>
      <c r="M53" s="4"/>
      <c r="N53" s="20"/>
      <c r="O53" s="12"/>
    </row>
    <row r="54" spans="1:15">
      <c r="A54" s="10"/>
      <c r="B54" s="20"/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20"/>
      <c r="O54" s="12"/>
    </row>
    <row r="55" spans="1:15">
      <c r="A55" s="10"/>
      <c r="B55" s="20"/>
      <c r="C55" s="1"/>
      <c r="D55" s="4"/>
      <c r="E55" s="4"/>
      <c r="F55" s="4"/>
      <c r="G55" s="4"/>
      <c r="H55" s="4"/>
      <c r="I55" s="4"/>
      <c r="J55" s="4"/>
      <c r="K55" s="4"/>
      <c r="L55" s="4"/>
      <c r="M55" s="4"/>
      <c r="N55" s="20"/>
      <c r="O55" s="12"/>
    </row>
    <row r="56" spans="1:15">
      <c r="A56" s="10"/>
      <c r="B56" s="20"/>
      <c r="C56" s="1"/>
      <c r="D56" s="4"/>
      <c r="E56" s="4"/>
      <c r="F56" s="4"/>
      <c r="G56" s="4"/>
      <c r="H56" s="4"/>
      <c r="I56" s="4"/>
      <c r="J56" s="4"/>
      <c r="K56" s="4"/>
      <c r="L56" s="4"/>
      <c r="M56" s="4"/>
      <c r="N56" s="20"/>
      <c r="O56" s="12"/>
    </row>
    <row r="57" spans="1:15">
      <c r="A57" s="10"/>
      <c r="B57" s="20"/>
      <c r="C57" s="1"/>
      <c r="D57" s="4"/>
      <c r="E57" s="4"/>
      <c r="F57" s="4"/>
      <c r="G57" s="4"/>
      <c r="H57" s="4"/>
      <c r="I57" s="4"/>
      <c r="J57" s="4"/>
      <c r="K57" s="4"/>
      <c r="L57" s="4"/>
      <c r="M57" s="4"/>
      <c r="N57" s="59"/>
      <c r="O57" s="12"/>
    </row>
    <row r="58" spans="1:15">
      <c r="A58" s="10"/>
      <c r="B58" s="20"/>
      <c r="C58" s="1"/>
      <c r="D58" s="4"/>
      <c r="E58" s="4"/>
      <c r="F58" s="4"/>
      <c r="G58" s="4"/>
      <c r="H58" s="4"/>
      <c r="I58" s="4"/>
      <c r="J58" s="4"/>
      <c r="K58" s="4"/>
      <c r="L58" s="4"/>
      <c r="M58" s="4"/>
      <c r="N58" s="59"/>
      <c r="O58" s="12"/>
    </row>
    <row r="59" spans="1:15">
      <c r="A59" s="10"/>
      <c r="B59" s="20"/>
      <c r="C59" s="1"/>
      <c r="D59" s="4"/>
      <c r="E59" s="4"/>
      <c r="F59" s="4"/>
      <c r="G59" s="4"/>
      <c r="H59" s="4"/>
      <c r="I59" s="4"/>
      <c r="J59" s="4"/>
      <c r="K59" s="4"/>
      <c r="L59" s="25" t="s">
        <v>24</v>
      </c>
      <c r="M59" s="4"/>
      <c r="N59" s="59"/>
      <c r="O59" s="12"/>
    </row>
    <row r="60" spans="1:15">
      <c r="A60" s="10"/>
      <c r="B60" s="20"/>
      <c r="C60" s="14"/>
      <c r="D60" s="13"/>
      <c r="E60" s="13"/>
      <c r="F60" s="13"/>
      <c r="G60" s="13"/>
      <c r="H60" s="13"/>
      <c r="I60" s="13"/>
      <c r="J60" s="13"/>
      <c r="K60" s="13"/>
      <c r="L60" s="4"/>
      <c r="M60" s="13"/>
      <c r="N60" s="20"/>
      <c r="O60" s="27"/>
    </row>
    <row r="61" spans="1:15">
      <c r="A61" s="10"/>
      <c r="B61" s="21"/>
      <c r="C61" s="17"/>
      <c r="D61" s="17"/>
      <c r="E61" s="17"/>
      <c r="F61" s="17"/>
      <c r="G61" s="17"/>
      <c r="H61" s="17"/>
      <c r="I61" s="17"/>
      <c r="J61" s="17"/>
      <c r="K61" s="17"/>
      <c r="L61" s="1"/>
      <c r="M61" s="69"/>
      <c r="N61" s="17"/>
      <c r="O61" s="27"/>
    </row>
    <row r="62" spans="1:15">
      <c r="A62" s="1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12"/>
    </row>
    <row r="63" spans="1:15" ht="15.75" thickBot="1">
      <c r="A63" s="26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6"/>
    </row>
  </sheetData>
  <mergeCells count="2">
    <mergeCell ref="B3:N3"/>
    <mergeCell ref="A2:O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tabSelected="1" view="pageBreakPreview" zoomScale="60" workbookViewId="0">
      <selection activeCell="AF12" sqref="AF12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28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43.5" customHeight="1">
      <c r="A2" s="112" t="str">
        <f>Measurements!A3</f>
        <v xml:space="preserve">Housing Urban Development &amp; Public Health Engineering Department Division Hafizabad 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4"/>
    </row>
    <row r="3" spans="1:28" ht="49.5" customHeight="1">
      <c r="A3" s="108">
        <f>'site plan'!C6</f>
        <v>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10"/>
    </row>
    <row r="4" spans="1:28" ht="28.5">
      <c r="A4" s="108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10"/>
    </row>
    <row r="5" spans="1:28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</row>
    <row r="6" spans="1:28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2"/>
    </row>
    <row r="7" spans="1:28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12"/>
    </row>
    <row r="8" spans="1:28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2"/>
    </row>
    <row r="9" spans="1:28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2"/>
    </row>
    <row r="10" spans="1:28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</row>
    <row r="11" spans="1:28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12"/>
    </row>
    <row r="12" spans="1:28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12"/>
    </row>
    <row r="13" spans="1:28">
      <c r="A13" s="10"/>
      <c r="B13" s="4"/>
      <c r="C13" s="25" t="s">
        <v>25</v>
      </c>
      <c r="D13" s="24"/>
      <c r="E13" s="2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12"/>
    </row>
    <row r="14" spans="1:28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12"/>
    </row>
    <row r="15" spans="1:28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12"/>
    </row>
    <row r="16" spans="1:28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12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5" t="s">
        <v>32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12"/>
    </row>
    <row r="19" spans="1:28">
      <c r="A19" s="10"/>
      <c r="B19" s="4"/>
      <c r="C19" s="111" t="s">
        <v>31</v>
      </c>
      <c r="D19" s="111"/>
      <c r="E19" s="111"/>
      <c r="F19" s="111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2"/>
    </row>
    <row r="20" spans="1:28" ht="15" customHeight="1">
      <c r="A20" s="10"/>
      <c r="B20" s="4"/>
      <c r="C20" s="111"/>
      <c r="D20" s="111"/>
      <c r="E20" s="111"/>
      <c r="F20" s="11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12"/>
    </row>
    <row r="21" spans="1:28">
      <c r="A21" s="10"/>
      <c r="B21" s="4"/>
      <c r="C21" s="111"/>
      <c r="D21" s="111"/>
      <c r="E21" s="111"/>
      <c r="F21" s="11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5" t="s">
        <v>17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12"/>
    </row>
    <row r="23" spans="1:28" ht="29.25" customHeight="1">
      <c r="A23" s="10"/>
      <c r="B23" s="4"/>
      <c r="C23" s="4"/>
      <c r="D23" s="4"/>
      <c r="E23" s="28"/>
      <c r="F23" s="28"/>
      <c r="G23" s="28"/>
      <c r="H23" s="4"/>
      <c r="I23" s="4"/>
      <c r="J23" s="4"/>
      <c r="K23" s="4"/>
      <c r="L23" s="4"/>
      <c r="M23" s="28"/>
      <c r="N23" s="28"/>
      <c r="O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</row>
    <row r="25" spans="1:28">
      <c r="A25" s="1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</row>
    <row r="26" spans="1:28" ht="11.25" customHeight="1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</row>
    <row r="29" spans="1:28" ht="18.75">
      <c r="A29" s="10"/>
      <c r="B29" s="4"/>
      <c r="C29" s="4"/>
      <c r="D29" s="29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 ht="18.75">
      <c r="A30" s="10"/>
      <c r="B30" s="4"/>
      <c r="C30" s="4"/>
      <c r="D30" s="24"/>
      <c r="E30" s="4"/>
      <c r="F30" s="4"/>
      <c r="G30" s="4"/>
      <c r="H30" s="4"/>
      <c r="I30" s="4"/>
      <c r="J30" s="4"/>
      <c r="K30" s="4"/>
      <c r="L30" s="4"/>
      <c r="M30" s="29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 ht="15.75" thickBot="1">
      <c r="A36" s="2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30"/>
      <c r="X36" s="5"/>
      <c r="Y36" s="5"/>
      <c r="Z36" s="5"/>
      <c r="AA36" s="5"/>
      <c r="AB36" s="6"/>
    </row>
    <row r="37" spans="1:28">
      <c r="W37" s="11"/>
    </row>
  </sheetData>
  <mergeCells count="4">
    <mergeCell ref="A3:AB3"/>
    <mergeCell ref="A4:AB4"/>
    <mergeCell ref="C19:F21"/>
    <mergeCell ref="A2:AB2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2019-08-06T08:04:46Z</dcterms:modified>
</cp:coreProperties>
</file>